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lanta.arabska\Desktop\Komputer Magda\ZAMÓWIENIA PUBLICZNE\POSTĘPOWANIA 2024\Umundurowanie 2024\Dokumentacja\"/>
    </mc:Choice>
  </mc:AlternateContent>
  <bookViews>
    <workbookView xWindow="0" yWindow="0" windowWidth="23040" windowHeight="9192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G54" i="1"/>
  <c r="F54" i="1"/>
  <c r="G42" i="1"/>
  <c r="H42" i="1" s="1"/>
  <c r="G43" i="1"/>
  <c r="H43" i="1" s="1"/>
  <c r="G44" i="1"/>
  <c r="H44" i="1" s="1"/>
  <c r="G45" i="1"/>
  <c r="H45" i="1" s="1"/>
  <c r="F42" i="1"/>
  <c r="F43" i="1"/>
  <c r="F44" i="1"/>
  <c r="F45" i="1"/>
  <c r="F53" i="1" l="1"/>
  <c r="G53" i="1" s="1"/>
  <c r="H53" i="1" s="1"/>
  <c r="F52" i="1"/>
  <c r="G52" i="1" s="1"/>
  <c r="H52" i="1" s="1"/>
  <c r="F51" i="1"/>
  <c r="G51" i="1" s="1"/>
  <c r="H51" i="1" s="1"/>
  <c r="F50" i="1" l="1"/>
  <c r="G50" i="1" s="1"/>
  <c r="F49" i="1"/>
  <c r="G49" i="1" s="1"/>
  <c r="F48" i="1"/>
  <c r="F46" i="1"/>
  <c r="G46" i="1" s="1"/>
  <c r="H50" i="1" l="1"/>
  <c r="H49" i="1"/>
  <c r="G48" i="1"/>
  <c r="H46" i="1"/>
  <c r="H48" i="1" l="1"/>
  <c r="F38" i="1"/>
  <c r="G38" i="1" s="1"/>
  <c r="H38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G27" i="1" s="1"/>
  <c r="H27" i="1" s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4" i="1"/>
  <c r="G34" i="1" s="1"/>
  <c r="H34" i="1" s="1"/>
  <c r="F35" i="1"/>
  <c r="G35" i="1" s="1"/>
  <c r="H35" i="1" s="1"/>
  <c r="F36" i="1"/>
  <c r="G36" i="1" s="1"/>
  <c r="H36" i="1" s="1"/>
  <c r="F37" i="1"/>
  <c r="G37" i="1" s="1"/>
  <c r="H37" i="1" s="1"/>
  <c r="F39" i="1"/>
  <c r="G39" i="1" s="1"/>
  <c r="H39" i="1" s="1"/>
  <c r="F40" i="1"/>
  <c r="G40" i="1" s="1"/>
  <c r="H40" i="1" s="1"/>
  <c r="F41" i="1"/>
  <c r="G41" i="1" s="1"/>
  <c r="H41" i="1" s="1"/>
  <c r="F16" i="1"/>
  <c r="G16" i="1" l="1"/>
  <c r="H16" i="1" l="1"/>
</calcChain>
</file>

<file path=xl/sharedStrings.xml><?xml version="1.0" encoding="utf-8"?>
<sst xmlns="http://schemas.openxmlformats.org/spreadsheetml/2006/main" count="92" uniqueCount="58">
  <si>
    <t>Nazwa i adres Wykonawcy</t>
  </si>
  <si>
    <t>Kosztorys ofertowy</t>
  </si>
  <si>
    <t>Lp.</t>
  </si>
  <si>
    <t xml:space="preserve">Jednostka miary </t>
  </si>
  <si>
    <t>Szacunkowa ilość</t>
  </si>
  <si>
    <t>szt.</t>
  </si>
  <si>
    <t>para</t>
  </si>
  <si>
    <t xml:space="preserve">Cena jednostkowa netto 
[zł] </t>
  </si>
  <si>
    <t>VAT 23 %
(kol. 6 xVAT) 
[zł]</t>
  </si>
  <si>
    <t>Wartość brutto
(kol.6+kol.7) 
[zł]</t>
  </si>
  <si>
    <t>Wartość netto
(kol.4xkol.5) 
[zł]</t>
  </si>
  <si>
    <t xml:space="preserve">Dokument należy złożyć w formie elektronicznej (tj. opatrzonej podpisem kwalifikowanym) lub w postaci elektronicznej opatrzonej podpisem zaufanym lub podpisem osobistym osoby upoważnionej do reprezentowania wykonawcy zgodnie z formą reprezentacji określoną w dokumencie rejestrowym właściwym dla formy organizacyjnej lub innym dokumencie  </t>
  </si>
  <si>
    <t>Załącznik nr 1A do SWZ nr postępowania SA.270.2.10.2024</t>
  </si>
  <si>
    <t>Dostawa sortów mundurowych leśnika dla pracowników Nadleśnictwa Jędrzejów w 2024 r.</t>
  </si>
  <si>
    <t>Nazwa sortymentów umundurowania</t>
  </si>
  <si>
    <t>Mundur wyjściowy leśnika</t>
  </si>
  <si>
    <t>Marynarka damska i męska w kolorze oliwkowozielonym</t>
  </si>
  <si>
    <t>Spodnie damskie i męskie w kolorze oliwkowozielonym</t>
  </si>
  <si>
    <t>Spódnica w kolorze oliwkowozielonym</t>
  </si>
  <si>
    <t>Płaszcz z podpinką damski i męski w kolorze ciemnooliwkowym</t>
  </si>
  <si>
    <t>Koszula damska i męska z długim rękawem w kolorze białym</t>
  </si>
  <si>
    <t>Koszula damska i męska z krótkim rękawem w kolorze białym (z oznakami)*</t>
  </si>
  <si>
    <t>Czapka typu maciejówka w kolorze oliwkowozielonym (z wizerunkiem godła)**</t>
  </si>
  <si>
    <t>Kapelusz w kolorze ciemnozielonym (z gałązką modrzewiową)***</t>
  </si>
  <si>
    <t>Pasek wąski skórzany do spodni lub spódnicy w kolorze brązowym</t>
  </si>
  <si>
    <t>Krawat w kolorze ciemnozielonym</t>
  </si>
  <si>
    <t>Rękawice skórzane damskie i męskie w kolorze brązowym</t>
  </si>
  <si>
    <t>Szalik w kolorze ciemnooliwkowym</t>
  </si>
  <si>
    <t>Skarpety do munduru wyjściowego w kolorze oliwkowym</t>
  </si>
  <si>
    <t>Czółenka damskie w kolorze brązowym</t>
  </si>
  <si>
    <t>Półbuty męskie w kolorze brązowym</t>
  </si>
  <si>
    <t>Kozaki zimowe damskie w kolorze brązowym</t>
  </si>
  <si>
    <t>Trzewiki zimowe męskie w kolorze brązowym</t>
  </si>
  <si>
    <t>Mundur codzienny leśnika</t>
  </si>
  <si>
    <t>Koszula damska i męska z długim rękawem w kolorze oliwkowym (z oznakami)*</t>
  </si>
  <si>
    <t>Koszula damska i męska z krótkim rękawem w kolorze oliwkowym (z oznakami)*</t>
  </si>
  <si>
    <t>Spodnie damskie i męskie z kieszenią w kolorze ciemnooliwkowym</t>
  </si>
  <si>
    <t>Kamizelka letnia damska i męska w kolorze ciemnooliwkowym</t>
  </si>
  <si>
    <t>Bluza damska i męska typu polar z membraną w kolorze ciemnozielonym</t>
  </si>
  <si>
    <t xml:space="preserve">Kurtka damska i męska z membraną w kolorze ciemnozielonym i podpinką typu polar </t>
  </si>
  <si>
    <t xml:space="preserve">Czapka przejściowa, ocieplana z membraną w kolorze ciemnozielonym z wizerunkiem godła </t>
  </si>
  <si>
    <t>Sweter damski i męski w kolorze ciemnozielonym</t>
  </si>
  <si>
    <t>Pasek szeroki skórzany do spodni lub spódnicy w kolorze brązowym</t>
  </si>
  <si>
    <t>Skarpety przejściowe termoaktywne w kolorze oliwkowym</t>
  </si>
  <si>
    <t>Skarpety zimowe termoaktywne w kolorze oliwkowym</t>
  </si>
  <si>
    <t>Półbuty codzienne damskie i męskie w kolorze oliwkowym</t>
  </si>
  <si>
    <t>Trzewiki ocieplane z membraną w kolorze oliwkowym</t>
  </si>
  <si>
    <t>Oznaki służbowe</t>
  </si>
  <si>
    <t>Razem sorty mundurowe leśnika:</t>
  </si>
  <si>
    <t>Oznaki noszone na klapach marynarki do munduru wyjściowego</t>
  </si>
  <si>
    <t>Oznaki noszone nad lewą kieszenią koszuli*</t>
  </si>
  <si>
    <t>Naszywka „Lasy Państwowe”</t>
  </si>
  <si>
    <t>Naszywka „Straż Leśna”</t>
  </si>
  <si>
    <t>Godło leśników do czapki do munduru wyjściowego**</t>
  </si>
  <si>
    <t xml:space="preserve">Gałązka modrzewiowa do kapelusza do munduru wyjściowego*** </t>
  </si>
  <si>
    <t>*) Zgodnie z rozporządzeniem oznaki stanowią integralną część koszuli na potrzeby jej użytkowania, jednak oznaki nabywane są odrębnie</t>
  </si>
  <si>
    <t>**) Zgodnie z rozporządzeniem wizerunek godła stanowi integralną część czapki na potrzeby jej użytkowania, jednak oba te elementy nabywane są odrębnie</t>
  </si>
  <si>
    <t>***) Zgodnie z rozporządzeniem gałązka modrzewiowa stanowi integralną część kapelusza na potrzeby jego użytkowania, jednak oba te elementy nabywane są odrębnie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</si>
</sst>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 applyBorder="1"/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11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4" fontId="5" fillId="0" borderId="8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6" fillId="0" borderId="5" xfId="0" applyFont="1" applyBorder="1"/>
    <xf numFmtId="0" fontId="6" fillId="0" borderId="0" xfId="0" applyFont="1"/>
    <xf numFmtId="0" fontId="9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view="pageBreakPreview" topLeftCell="A49" zoomScale="102" zoomScaleNormal="100" zoomScaleSheetLayoutView="102" workbookViewId="0">
      <selection activeCell="A65" sqref="A65"/>
    </sheetView>
  </sheetViews>
  <sheetFormatPr defaultRowHeight="14.4" x14ac:dyDescent="0.3"/>
  <cols>
    <col min="1" max="1" width="5.6640625" customWidth="1"/>
    <col min="2" max="2" width="37.44140625" customWidth="1"/>
    <col min="3" max="3" width="15.21875" style="1" customWidth="1"/>
    <col min="4" max="4" width="13.77734375" style="12" customWidth="1"/>
    <col min="5" max="5" width="12.44140625" customWidth="1"/>
    <col min="6" max="6" width="14.44140625" customWidth="1"/>
    <col min="7" max="7" width="13.5546875" style="13" customWidth="1"/>
    <col min="8" max="8" width="15.44140625" customWidth="1"/>
  </cols>
  <sheetData>
    <row r="1" spans="1:9" x14ac:dyDescent="0.3">
      <c r="B1" s="15"/>
      <c r="E1" s="16" t="s">
        <v>12</v>
      </c>
    </row>
    <row r="2" spans="1:9" x14ac:dyDescent="0.3">
      <c r="B2" s="15"/>
    </row>
    <row r="3" spans="1:9" s="5" customFormat="1" x14ac:dyDescent="0.3">
      <c r="B3" s="15"/>
      <c r="C3" s="1"/>
      <c r="D3" s="12"/>
      <c r="G3" s="13"/>
    </row>
    <row r="4" spans="1:9" x14ac:dyDescent="0.3">
      <c r="A4" s="6"/>
      <c r="B4" s="17"/>
      <c r="C4" s="8"/>
      <c r="D4" s="11"/>
    </row>
    <row r="5" spans="1:9" x14ac:dyDescent="0.3">
      <c r="A5" s="7"/>
      <c r="B5" s="7" t="s">
        <v>0</v>
      </c>
      <c r="C5" s="9"/>
      <c r="D5" s="10"/>
    </row>
    <row r="7" spans="1:9" ht="9.6" customHeight="1" x14ac:dyDescent="0.3"/>
    <row r="8" spans="1:9" ht="28.8" customHeight="1" x14ac:dyDescent="0.3">
      <c r="A8" s="29" t="s">
        <v>13</v>
      </c>
      <c r="B8" s="29"/>
      <c r="C8" s="29"/>
      <c r="D8" s="29"/>
      <c r="E8" s="29"/>
      <c r="F8" s="29"/>
      <c r="G8" s="29"/>
      <c r="H8" s="29"/>
      <c r="I8" s="3"/>
    </row>
    <row r="9" spans="1:9" x14ac:dyDescent="0.3">
      <c r="A9" s="2"/>
    </row>
    <row r="10" spans="1:9" x14ac:dyDescent="0.3">
      <c r="A10" s="2"/>
    </row>
    <row r="11" spans="1:9" ht="21" customHeight="1" x14ac:dyDescent="0.3">
      <c r="A11" s="30" t="s">
        <v>1</v>
      </c>
      <c r="B11" s="30"/>
      <c r="C11" s="30"/>
      <c r="D11" s="30"/>
      <c r="E11" s="30"/>
      <c r="F11" s="30"/>
      <c r="G11" s="30"/>
      <c r="H11" s="30"/>
      <c r="I11" s="4"/>
    </row>
    <row r="13" spans="1:9" ht="48" x14ac:dyDescent="0.3">
      <c r="A13" s="14" t="s">
        <v>2</v>
      </c>
      <c r="B13" s="27" t="s">
        <v>14</v>
      </c>
      <c r="C13" s="14" t="s">
        <v>3</v>
      </c>
      <c r="D13" s="14" t="s">
        <v>4</v>
      </c>
      <c r="E13" s="14" t="s">
        <v>7</v>
      </c>
      <c r="F13" s="14" t="s">
        <v>10</v>
      </c>
      <c r="G13" s="14" t="s">
        <v>8</v>
      </c>
      <c r="H13" s="14" t="s">
        <v>9</v>
      </c>
    </row>
    <row r="14" spans="1:9" s="5" customFormat="1" x14ac:dyDescent="0.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</row>
    <row r="15" spans="1:9" s="34" customFormat="1" x14ac:dyDescent="0.3">
      <c r="A15" s="35"/>
      <c r="B15" s="46" t="s">
        <v>15</v>
      </c>
      <c r="C15" s="41"/>
      <c r="D15" s="41"/>
      <c r="E15" s="41"/>
      <c r="F15" s="41"/>
      <c r="G15" s="41"/>
      <c r="H15" s="42"/>
    </row>
    <row r="16" spans="1:9" ht="26.4" x14ac:dyDescent="0.3">
      <c r="A16" s="18">
        <v>1</v>
      </c>
      <c r="B16" s="19" t="s">
        <v>16</v>
      </c>
      <c r="C16" s="18" t="s">
        <v>5</v>
      </c>
      <c r="D16" s="40">
        <v>9</v>
      </c>
      <c r="E16" s="21"/>
      <c r="F16" s="22">
        <f>ROUND(D16*E16,2)</f>
        <v>0</v>
      </c>
      <c r="G16" s="23">
        <f>ROUND(F16*0.23,2)</f>
        <v>0</v>
      </c>
      <c r="H16" s="24">
        <f>G16+F16</f>
        <v>0</v>
      </c>
    </row>
    <row r="17" spans="1:8" ht="26.4" x14ac:dyDescent="0.3">
      <c r="A17" s="18">
        <v>2</v>
      </c>
      <c r="B17" s="19" t="s">
        <v>17</v>
      </c>
      <c r="C17" s="18" t="s">
        <v>5</v>
      </c>
      <c r="D17" s="40">
        <v>3</v>
      </c>
      <c r="E17" s="21"/>
      <c r="F17" s="22">
        <f t="shared" ref="F17:F53" si="0">ROUND(D17*E17,2)</f>
        <v>0</v>
      </c>
      <c r="G17" s="23">
        <f t="shared" ref="G17:G53" si="1">ROUND(F17*0.23,2)</f>
        <v>0</v>
      </c>
      <c r="H17" s="24">
        <f t="shared" ref="H17:H53" si="2">G17+F17</f>
        <v>0</v>
      </c>
    </row>
    <row r="18" spans="1:8" x14ac:dyDescent="0.3">
      <c r="A18" s="18">
        <v>3</v>
      </c>
      <c r="B18" s="19" t="s">
        <v>18</v>
      </c>
      <c r="C18" s="18" t="s">
        <v>5</v>
      </c>
      <c r="D18" s="40">
        <v>9</v>
      </c>
      <c r="E18" s="21"/>
      <c r="F18" s="22">
        <f t="shared" si="0"/>
        <v>0</v>
      </c>
      <c r="G18" s="23">
        <f t="shared" si="1"/>
        <v>0</v>
      </c>
      <c r="H18" s="24">
        <f t="shared" si="2"/>
        <v>0</v>
      </c>
    </row>
    <row r="19" spans="1:8" ht="26.4" x14ac:dyDescent="0.3">
      <c r="A19" s="18">
        <v>4</v>
      </c>
      <c r="B19" s="19" t="s">
        <v>19</v>
      </c>
      <c r="C19" s="18" t="s">
        <v>5</v>
      </c>
      <c r="D19" s="40">
        <v>3</v>
      </c>
      <c r="E19" s="21"/>
      <c r="F19" s="22">
        <f t="shared" si="0"/>
        <v>0</v>
      </c>
      <c r="G19" s="23">
        <f t="shared" si="1"/>
        <v>0</v>
      </c>
      <c r="H19" s="24">
        <f t="shared" si="2"/>
        <v>0</v>
      </c>
    </row>
    <row r="20" spans="1:8" ht="26.4" x14ac:dyDescent="0.3">
      <c r="A20" s="18">
        <v>5</v>
      </c>
      <c r="B20" s="19" t="s">
        <v>20</v>
      </c>
      <c r="C20" s="18" t="s">
        <v>5</v>
      </c>
      <c r="D20" s="40">
        <v>22</v>
      </c>
      <c r="E20" s="21"/>
      <c r="F20" s="22">
        <f t="shared" si="0"/>
        <v>0</v>
      </c>
      <c r="G20" s="23">
        <f t="shared" si="1"/>
        <v>0</v>
      </c>
      <c r="H20" s="24">
        <f t="shared" si="2"/>
        <v>0</v>
      </c>
    </row>
    <row r="21" spans="1:8" ht="26.4" x14ac:dyDescent="0.3">
      <c r="A21" s="18">
        <v>6</v>
      </c>
      <c r="B21" s="19" t="s">
        <v>21</v>
      </c>
      <c r="C21" s="18" t="s">
        <v>5</v>
      </c>
      <c r="D21" s="40">
        <v>14</v>
      </c>
      <c r="E21" s="21"/>
      <c r="F21" s="22">
        <f t="shared" si="0"/>
        <v>0</v>
      </c>
      <c r="G21" s="23">
        <f t="shared" si="1"/>
        <v>0</v>
      </c>
      <c r="H21" s="24">
        <f t="shared" si="2"/>
        <v>0</v>
      </c>
    </row>
    <row r="22" spans="1:8" ht="26.4" x14ac:dyDescent="0.3">
      <c r="A22" s="18">
        <v>7</v>
      </c>
      <c r="B22" s="19" t="s">
        <v>22</v>
      </c>
      <c r="C22" s="18" t="s">
        <v>5</v>
      </c>
      <c r="D22" s="40">
        <v>4</v>
      </c>
      <c r="E22" s="21"/>
      <c r="F22" s="22">
        <f t="shared" si="0"/>
        <v>0</v>
      </c>
      <c r="G22" s="23">
        <f t="shared" si="1"/>
        <v>0</v>
      </c>
      <c r="H22" s="24">
        <f t="shared" si="2"/>
        <v>0</v>
      </c>
    </row>
    <row r="23" spans="1:8" ht="26.4" x14ac:dyDescent="0.3">
      <c r="A23" s="18">
        <v>8</v>
      </c>
      <c r="B23" s="19" t="s">
        <v>23</v>
      </c>
      <c r="C23" s="18" t="s">
        <v>5</v>
      </c>
      <c r="D23" s="40">
        <v>2</v>
      </c>
      <c r="E23" s="21"/>
      <c r="F23" s="22">
        <f t="shared" si="0"/>
        <v>0</v>
      </c>
      <c r="G23" s="23">
        <f t="shared" si="1"/>
        <v>0</v>
      </c>
      <c r="H23" s="24">
        <f t="shared" si="2"/>
        <v>0</v>
      </c>
    </row>
    <row r="24" spans="1:8" ht="26.4" x14ac:dyDescent="0.3">
      <c r="A24" s="18">
        <v>9</v>
      </c>
      <c r="B24" s="19" t="s">
        <v>24</v>
      </c>
      <c r="C24" s="18" t="s">
        <v>5</v>
      </c>
      <c r="D24" s="40">
        <v>9</v>
      </c>
      <c r="E24" s="21"/>
      <c r="F24" s="22">
        <f t="shared" si="0"/>
        <v>0</v>
      </c>
      <c r="G24" s="23">
        <f t="shared" si="1"/>
        <v>0</v>
      </c>
      <c r="H24" s="24">
        <f t="shared" si="2"/>
        <v>0</v>
      </c>
    </row>
    <row r="25" spans="1:8" x14ac:dyDescent="0.3">
      <c r="A25" s="18">
        <v>10</v>
      </c>
      <c r="B25" s="19" t="s">
        <v>25</v>
      </c>
      <c r="C25" s="18" t="s">
        <v>5</v>
      </c>
      <c r="D25" s="40">
        <v>12</v>
      </c>
      <c r="E25" s="21"/>
      <c r="F25" s="22">
        <f t="shared" si="0"/>
        <v>0</v>
      </c>
      <c r="G25" s="23">
        <f t="shared" si="1"/>
        <v>0</v>
      </c>
      <c r="H25" s="24">
        <f t="shared" si="2"/>
        <v>0</v>
      </c>
    </row>
    <row r="26" spans="1:8" ht="26.4" x14ac:dyDescent="0.3">
      <c r="A26" s="18">
        <v>11</v>
      </c>
      <c r="B26" s="19" t="s">
        <v>26</v>
      </c>
      <c r="C26" s="18" t="s">
        <v>6</v>
      </c>
      <c r="D26" s="40">
        <v>5</v>
      </c>
      <c r="E26" s="21"/>
      <c r="F26" s="22">
        <f t="shared" si="0"/>
        <v>0</v>
      </c>
      <c r="G26" s="23">
        <f t="shared" si="1"/>
        <v>0</v>
      </c>
      <c r="H26" s="24">
        <f t="shared" si="2"/>
        <v>0</v>
      </c>
    </row>
    <row r="27" spans="1:8" x14ac:dyDescent="0.3">
      <c r="A27" s="18">
        <v>12</v>
      </c>
      <c r="B27" s="19" t="s">
        <v>27</v>
      </c>
      <c r="C27" s="18" t="s">
        <v>5</v>
      </c>
      <c r="D27" s="40">
        <v>2</v>
      </c>
      <c r="E27" s="21"/>
      <c r="F27" s="22">
        <f t="shared" si="0"/>
        <v>0</v>
      </c>
      <c r="G27" s="23">
        <f t="shared" si="1"/>
        <v>0</v>
      </c>
      <c r="H27" s="24">
        <f t="shared" si="2"/>
        <v>0</v>
      </c>
    </row>
    <row r="28" spans="1:8" ht="26.4" x14ac:dyDescent="0.3">
      <c r="A28" s="18">
        <v>13</v>
      </c>
      <c r="B28" s="19" t="s">
        <v>28</v>
      </c>
      <c r="C28" s="18" t="s">
        <v>6</v>
      </c>
      <c r="D28" s="40">
        <v>41</v>
      </c>
      <c r="E28" s="21"/>
      <c r="F28" s="22">
        <f t="shared" si="0"/>
        <v>0</v>
      </c>
      <c r="G28" s="23">
        <f t="shared" si="1"/>
        <v>0</v>
      </c>
      <c r="H28" s="24">
        <f t="shared" si="2"/>
        <v>0</v>
      </c>
    </row>
    <row r="29" spans="1:8" x14ac:dyDescent="0.3">
      <c r="A29" s="18">
        <v>14</v>
      </c>
      <c r="B29" s="19" t="s">
        <v>29</v>
      </c>
      <c r="C29" s="18" t="s">
        <v>6</v>
      </c>
      <c r="D29" s="40">
        <v>3</v>
      </c>
      <c r="E29" s="21"/>
      <c r="F29" s="22">
        <f t="shared" si="0"/>
        <v>0</v>
      </c>
      <c r="G29" s="23">
        <f t="shared" si="1"/>
        <v>0</v>
      </c>
      <c r="H29" s="24">
        <f t="shared" si="2"/>
        <v>0</v>
      </c>
    </row>
    <row r="30" spans="1:8" x14ac:dyDescent="0.3">
      <c r="A30" s="18">
        <v>15</v>
      </c>
      <c r="B30" s="19" t="s">
        <v>30</v>
      </c>
      <c r="C30" s="18" t="s">
        <v>6</v>
      </c>
      <c r="D30" s="40">
        <v>9</v>
      </c>
      <c r="E30" s="21"/>
      <c r="F30" s="22">
        <f t="shared" si="0"/>
        <v>0</v>
      </c>
      <c r="G30" s="23">
        <f t="shared" si="1"/>
        <v>0</v>
      </c>
      <c r="H30" s="24">
        <f t="shared" si="2"/>
        <v>0</v>
      </c>
    </row>
    <row r="31" spans="1:8" ht="26.4" x14ac:dyDescent="0.3">
      <c r="A31" s="18">
        <v>16</v>
      </c>
      <c r="B31" s="19" t="s">
        <v>31</v>
      </c>
      <c r="C31" s="18" t="s">
        <v>6</v>
      </c>
      <c r="D31" s="40">
        <v>3</v>
      </c>
      <c r="E31" s="21"/>
      <c r="F31" s="22">
        <f t="shared" si="0"/>
        <v>0</v>
      </c>
      <c r="G31" s="23">
        <f t="shared" si="1"/>
        <v>0</v>
      </c>
      <c r="H31" s="24">
        <f t="shared" si="2"/>
        <v>0</v>
      </c>
    </row>
    <row r="32" spans="1:8" ht="26.4" x14ac:dyDescent="0.3">
      <c r="A32" s="18">
        <v>17</v>
      </c>
      <c r="B32" s="19" t="s">
        <v>32</v>
      </c>
      <c r="C32" s="18" t="s">
        <v>6</v>
      </c>
      <c r="D32" s="40">
        <v>6</v>
      </c>
      <c r="E32" s="21"/>
      <c r="F32" s="22">
        <f t="shared" si="0"/>
        <v>0</v>
      </c>
      <c r="G32" s="23">
        <f t="shared" si="1"/>
        <v>0</v>
      </c>
      <c r="H32" s="24">
        <f t="shared" si="2"/>
        <v>0</v>
      </c>
    </row>
    <row r="33" spans="1:8" s="36" customFormat="1" x14ac:dyDescent="0.3">
      <c r="A33" s="20"/>
      <c r="B33" s="46" t="s">
        <v>33</v>
      </c>
      <c r="C33" s="26"/>
      <c r="D33" s="48"/>
      <c r="E33" s="49"/>
      <c r="F33" s="50"/>
      <c r="G33" s="51"/>
      <c r="H33" s="52"/>
    </row>
    <row r="34" spans="1:8" ht="26.4" x14ac:dyDescent="0.3">
      <c r="A34" s="18">
        <v>18</v>
      </c>
      <c r="B34" s="19" t="s">
        <v>34</v>
      </c>
      <c r="C34" s="18" t="s">
        <v>5</v>
      </c>
      <c r="D34" s="40">
        <v>37</v>
      </c>
      <c r="E34" s="21"/>
      <c r="F34" s="22">
        <f t="shared" si="0"/>
        <v>0</v>
      </c>
      <c r="G34" s="23">
        <f t="shared" si="1"/>
        <v>0</v>
      </c>
      <c r="H34" s="24">
        <f t="shared" si="2"/>
        <v>0</v>
      </c>
    </row>
    <row r="35" spans="1:8" ht="26.4" x14ac:dyDescent="0.3">
      <c r="A35" s="18">
        <v>19</v>
      </c>
      <c r="B35" s="19" t="s">
        <v>35</v>
      </c>
      <c r="C35" s="18" t="s">
        <v>5</v>
      </c>
      <c r="D35" s="40">
        <v>45</v>
      </c>
      <c r="E35" s="21"/>
      <c r="F35" s="22">
        <f t="shared" si="0"/>
        <v>0</v>
      </c>
      <c r="G35" s="23">
        <f t="shared" si="1"/>
        <v>0</v>
      </c>
      <c r="H35" s="24">
        <f t="shared" si="2"/>
        <v>0</v>
      </c>
    </row>
    <row r="36" spans="1:8" ht="26.4" x14ac:dyDescent="0.3">
      <c r="A36" s="18">
        <v>20</v>
      </c>
      <c r="B36" s="19" t="s">
        <v>36</v>
      </c>
      <c r="C36" s="18" t="s">
        <v>5</v>
      </c>
      <c r="D36" s="40">
        <v>49</v>
      </c>
      <c r="E36" s="21"/>
      <c r="F36" s="22">
        <f t="shared" si="0"/>
        <v>0</v>
      </c>
      <c r="G36" s="23">
        <f t="shared" si="1"/>
        <v>0</v>
      </c>
      <c r="H36" s="24">
        <f t="shared" si="2"/>
        <v>0</v>
      </c>
    </row>
    <row r="37" spans="1:8" ht="26.4" x14ac:dyDescent="0.3">
      <c r="A37" s="18">
        <v>21</v>
      </c>
      <c r="B37" s="19" t="s">
        <v>37</v>
      </c>
      <c r="C37" s="18" t="s">
        <v>5</v>
      </c>
      <c r="D37" s="40">
        <v>21</v>
      </c>
      <c r="E37" s="21"/>
      <c r="F37" s="22">
        <f t="shared" si="0"/>
        <v>0</v>
      </c>
      <c r="G37" s="23">
        <f t="shared" si="1"/>
        <v>0</v>
      </c>
      <c r="H37" s="24">
        <f t="shared" si="2"/>
        <v>0</v>
      </c>
    </row>
    <row r="38" spans="1:8" ht="26.4" x14ac:dyDescent="0.3">
      <c r="A38" s="18">
        <v>22</v>
      </c>
      <c r="B38" s="19" t="s">
        <v>38</v>
      </c>
      <c r="C38" s="18" t="s">
        <v>5</v>
      </c>
      <c r="D38" s="40">
        <v>23</v>
      </c>
      <c r="E38" s="21"/>
      <c r="F38" s="22">
        <f t="shared" si="0"/>
        <v>0</v>
      </c>
      <c r="G38" s="23">
        <f t="shared" si="1"/>
        <v>0</v>
      </c>
      <c r="H38" s="24">
        <f t="shared" si="2"/>
        <v>0</v>
      </c>
    </row>
    <row r="39" spans="1:8" ht="39.6" x14ac:dyDescent="0.3">
      <c r="A39" s="18">
        <v>23</v>
      </c>
      <c r="B39" s="19" t="s">
        <v>39</v>
      </c>
      <c r="C39" s="18" t="s">
        <v>5</v>
      </c>
      <c r="D39" s="40">
        <v>8</v>
      </c>
      <c r="E39" s="21"/>
      <c r="F39" s="22">
        <f t="shared" si="0"/>
        <v>0</v>
      </c>
      <c r="G39" s="23">
        <f t="shared" si="1"/>
        <v>0</v>
      </c>
      <c r="H39" s="24">
        <f t="shared" si="2"/>
        <v>0</v>
      </c>
    </row>
    <row r="40" spans="1:8" ht="39.6" x14ac:dyDescent="0.3">
      <c r="A40" s="18">
        <v>24</v>
      </c>
      <c r="B40" s="19" t="s">
        <v>40</v>
      </c>
      <c r="C40" s="18" t="s">
        <v>5</v>
      </c>
      <c r="D40" s="40">
        <v>12</v>
      </c>
      <c r="E40" s="21"/>
      <c r="F40" s="22">
        <f t="shared" si="0"/>
        <v>0</v>
      </c>
      <c r="G40" s="23">
        <f t="shared" si="1"/>
        <v>0</v>
      </c>
      <c r="H40" s="24">
        <f t="shared" si="2"/>
        <v>0</v>
      </c>
    </row>
    <row r="41" spans="1:8" ht="26.4" x14ac:dyDescent="0.3">
      <c r="A41" s="18">
        <v>25</v>
      </c>
      <c r="B41" s="39" t="s">
        <v>41</v>
      </c>
      <c r="C41" s="18" t="s">
        <v>5</v>
      </c>
      <c r="D41" s="40">
        <v>19</v>
      </c>
      <c r="E41" s="21"/>
      <c r="F41" s="22">
        <f t="shared" si="0"/>
        <v>0</v>
      </c>
      <c r="G41" s="23">
        <f t="shared" si="1"/>
        <v>0</v>
      </c>
      <c r="H41" s="24">
        <f t="shared" si="2"/>
        <v>0</v>
      </c>
    </row>
    <row r="42" spans="1:8" s="36" customFormat="1" ht="26.4" x14ac:dyDescent="0.3">
      <c r="A42" s="20">
        <v>26</v>
      </c>
      <c r="B42" s="39" t="s">
        <v>42</v>
      </c>
      <c r="C42" s="18" t="s">
        <v>5</v>
      </c>
      <c r="D42" s="40">
        <v>7</v>
      </c>
      <c r="E42" s="21"/>
      <c r="F42" s="22">
        <f t="shared" si="0"/>
        <v>0</v>
      </c>
      <c r="G42" s="23">
        <f t="shared" si="1"/>
        <v>0</v>
      </c>
      <c r="H42" s="24">
        <f t="shared" si="2"/>
        <v>0</v>
      </c>
    </row>
    <row r="43" spans="1:8" s="36" customFormat="1" ht="26.4" x14ac:dyDescent="0.3">
      <c r="A43" s="20">
        <v>27</v>
      </c>
      <c r="B43" s="39" t="s">
        <v>43</v>
      </c>
      <c r="C43" s="18" t="s">
        <v>6</v>
      </c>
      <c r="D43" s="40">
        <v>34</v>
      </c>
      <c r="E43" s="21"/>
      <c r="F43" s="22">
        <f t="shared" si="0"/>
        <v>0</v>
      </c>
      <c r="G43" s="23">
        <f t="shared" si="1"/>
        <v>0</v>
      </c>
      <c r="H43" s="24">
        <f t="shared" si="2"/>
        <v>0</v>
      </c>
    </row>
    <row r="44" spans="1:8" s="36" customFormat="1" ht="26.4" x14ac:dyDescent="0.3">
      <c r="A44" s="20">
        <v>28</v>
      </c>
      <c r="B44" s="39" t="s">
        <v>44</v>
      </c>
      <c r="C44" s="18" t="s">
        <v>6</v>
      </c>
      <c r="D44" s="40">
        <v>16</v>
      </c>
      <c r="E44" s="21"/>
      <c r="F44" s="22">
        <f t="shared" si="0"/>
        <v>0</v>
      </c>
      <c r="G44" s="23">
        <f t="shared" si="1"/>
        <v>0</v>
      </c>
      <c r="H44" s="24">
        <f t="shared" si="2"/>
        <v>0</v>
      </c>
    </row>
    <row r="45" spans="1:8" s="36" customFormat="1" ht="26.4" x14ac:dyDescent="0.3">
      <c r="A45" s="20">
        <v>29</v>
      </c>
      <c r="B45" s="39" t="s">
        <v>45</v>
      </c>
      <c r="C45" s="18" t="s">
        <v>6</v>
      </c>
      <c r="D45" s="40">
        <v>24</v>
      </c>
      <c r="E45" s="21"/>
      <c r="F45" s="22">
        <f t="shared" si="0"/>
        <v>0</v>
      </c>
      <c r="G45" s="23">
        <f t="shared" si="1"/>
        <v>0</v>
      </c>
      <c r="H45" s="24">
        <f t="shared" si="2"/>
        <v>0</v>
      </c>
    </row>
    <row r="46" spans="1:8" s="5" customFormat="1" ht="26.4" x14ac:dyDescent="0.3">
      <c r="A46" s="20">
        <v>30</v>
      </c>
      <c r="B46" s="19" t="s">
        <v>46</v>
      </c>
      <c r="C46" s="18" t="s">
        <v>6</v>
      </c>
      <c r="D46" s="40">
        <v>11</v>
      </c>
      <c r="E46" s="21"/>
      <c r="F46" s="22">
        <f t="shared" si="0"/>
        <v>0</v>
      </c>
      <c r="G46" s="23">
        <f t="shared" si="1"/>
        <v>0</v>
      </c>
      <c r="H46" s="24">
        <f t="shared" si="2"/>
        <v>0</v>
      </c>
    </row>
    <row r="47" spans="1:8" s="5" customFormat="1" x14ac:dyDescent="0.3">
      <c r="A47" s="43"/>
      <c r="B47" s="47" t="s">
        <v>47</v>
      </c>
      <c r="C47" s="44"/>
      <c r="D47" s="44"/>
      <c r="E47" s="44"/>
      <c r="F47" s="44"/>
      <c r="G47" s="44"/>
      <c r="H47" s="45"/>
    </row>
    <row r="48" spans="1:8" s="5" customFormat="1" ht="26.4" x14ac:dyDescent="0.3">
      <c r="A48" s="20">
        <v>31</v>
      </c>
      <c r="B48" s="19" t="s">
        <v>49</v>
      </c>
      <c r="C48" s="18" t="s">
        <v>5</v>
      </c>
      <c r="D48" s="40">
        <v>5</v>
      </c>
      <c r="E48" s="21"/>
      <c r="F48" s="22">
        <f t="shared" si="0"/>
        <v>0</v>
      </c>
      <c r="G48" s="23">
        <f t="shared" si="1"/>
        <v>0</v>
      </c>
      <c r="H48" s="24">
        <f t="shared" si="2"/>
        <v>0</v>
      </c>
    </row>
    <row r="49" spans="1:8" s="5" customFormat="1" ht="13.2" customHeight="1" x14ac:dyDescent="0.3">
      <c r="A49" s="20">
        <v>32</v>
      </c>
      <c r="B49" s="19" t="s">
        <v>50</v>
      </c>
      <c r="C49" s="18" t="s">
        <v>5</v>
      </c>
      <c r="D49" s="40">
        <v>23</v>
      </c>
      <c r="E49" s="21"/>
      <c r="F49" s="22">
        <f t="shared" si="0"/>
        <v>0</v>
      </c>
      <c r="G49" s="23">
        <f t="shared" si="1"/>
        <v>0</v>
      </c>
      <c r="H49" s="24">
        <f t="shared" si="2"/>
        <v>0</v>
      </c>
    </row>
    <row r="50" spans="1:8" s="5" customFormat="1" ht="27" customHeight="1" x14ac:dyDescent="0.3">
      <c r="A50" s="20">
        <v>33</v>
      </c>
      <c r="B50" s="19" t="s">
        <v>51</v>
      </c>
      <c r="C50" s="18" t="s">
        <v>5</v>
      </c>
      <c r="D50" s="40">
        <v>7</v>
      </c>
      <c r="E50" s="21"/>
      <c r="F50" s="22">
        <f t="shared" si="0"/>
        <v>0</v>
      </c>
      <c r="G50" s="23">
        <f t="shared" si="1"/>
        <v>0</v>
      </c>
      <c r="H50" s="24">
        <f t="shared" si="2"/>
        <v>0</v>
      </c>
    </row>
    <row r="51" spans="1:8" s="5" customFormat="1" ht="27" customHeight="1" x14ac:dyDescent="0.3">
      <c r="A51" s="20">
        <v>34</v>
      </c>
      <c r="B51" s="19" t="s">
        <v>52</v>
      </c>
      <c r="C51" s="18" t="s">
        <v>5</v>
      </c>
      <c r="D51" s="40">
        <v>1</v>
      </c>
      <c r="E51" s="21"/>
      <c r="F51" s="22">
        <f t="shared" si="0"/>
        <v>0</v>
      </c>
      <c r="G51" s="23">
        <f t="shared" si="1"/>
        <v>0</v>
      </c>
      <c r="H51" s="24">
        <f t="shared" si="2"/>
        <v>0</v>
      </c>
    </row>
    <row r="52" spans="1:8" s="5" customFormat="1" ht="27" customHeight="1" x14ac:dyDescent="0.3">
      <c r="A52" s="20">
        <v>35</v>
      </c>
      <c r="B52" s="19" t="s">
        <v>53</v>
      </c>
      <c r="C52" s="18" t="s">
        <v>5</v>
      </c>
      <c r="D52" s="40">
        <v>5</v>
      </c>
      <c r="E52" s="21"/>
      <c r="F52" s="22">
        <f t="shared" si="0"/>
        <v>0</v>
      </c>
      <c r="G52" s="23">
        <f t="shared" si="1"/>
        <v>0</v>
      </c>
      <c r="H52" s="24">
        <f t="shared" si="2"/>
        <v>0</v>
      </c>
    </row>
    <row r="53" spans="1:8" s="5" customFormat="1" ht="27" customHeight="1" thickBot="1" x14ac:dyDescent="0.35">
      <c r="A53" s="20">
        <v>36</v>
      </c>
      <c r="B53" s="19" t="s">
        <v>54</v>
      </c>
      <c r="C53" s="18" t="s">
        <v>5</v>
      </c>
      <c r="D53" s="40">
        <v>3</v>
      </c>
      <c r="E53" s="21"/>
      <c r="F53" s="22">
        <f t="shared" si="0"/>
        <v>0</v>
      </c>
      <c r="G53" s="23">
        <f t="shared" si="1"/>
        <v>0</v>
      </c>
      <c r="H53" s="24">
        <f t="shared" si="2"/>
        <v>0</v>
      </c>
    </row>
    <row r="54" spans="1:8" ht="15" thickBot="1" x14ac:dyDescent="0.35">
      <c r="A54" s="31" t="s">
        <v>48</v>
      </c>
      <c r="B54" s="32"/>
      <c r="C54" s="32"/>
      <c r="D54" s="32"/>
      <c r="E54" s="33"/>
      <c r="F54" s="25">
        <f>SUM(F16:F32,F34:F46,F48:F53)</f>
        <v>0</v>
      </c>
      <c r="G54" s="38">
        <f>SUM(G16:G32,G34:G46,G48:G53)</f>
        <v>0</v>
      </c>
      <c r="H54" s="38">
        <f>SUM(H16:H32,H34:H46,H48:H53)</f>
        <v>0</v>
      </c>
    </row>
    <row r="56" spans="1:8" x14ac:dyDescent="0.3">
      <c r="A56" s="53" t="s">
        <v>55</v>
      </c>
    </row>
    <row r="57" spans="1:8" x14ac:dyDescent="0.3">
      <c r="A57" s="53" t="s">
        <v>56</v>
      </c>
    </row>
    <row r="58" spans="1:8" x14ac:dyDescent="0.3">
      <c r="A58" s="37" t="s">
        <v>57</v>
      </c>
    </row>
    <row r="62" spans="1:8" x14ac:dyDescent="0.3">
      <c r="A62" s="28" t="s">
        <v>11</v>
      </c>
      <c r="B62" s="28"/>
      <c r="C62" s="28"/>
      <c r="D62" s="28"/>
      <c r="E62" s="28"/>
      <c r="F62" s="28"/>
      <c r="G62" s="28"/>
      <c r="H62" s="28"/>
    </row>
    <row r="63" spans="1:8" x14ac:dyDescent="0.3">
      <c r="A63" s="28"/>
      <c r="B63" s="28"/>
      <c r="C63" s="28"/>
      <c r="D63" s="28"/>
      <c r="E63" s="28"/>
      <c r="F63" s="28"/>
      <c r="G63" s="28"/>
      <c r="H63" s="28"/>
    </row>
    <row r="64" spans="1:8" x14ac:dyDescent="0.3">
      <c r="A64" s="28"/>
      <c r="B64" s="28"/>
      <c r="C64" s="28"/>
      <c r="D64" s="28"/>
      <c r="E64" s="28"/>
      <c r="F64" s="28"/>
      <c r="G64" s="28"/>
      <c r="H64" s="28"/>
    </row>
    <row r="67" spans="3:7" x14ac:dyDescent="0.3">
      <c r="C67"/>
      <c r="D67"/>
      <c r="G67"/>
    </row>
    <row r="68" spans="3:7" x14ac:dyDescent="0.3">
      <c r="C68"/>
      <c r="D68"/>
      <c r="G68"/>
    </row>
    <row r="69" spans="3:7" x14ac:dyDescent="0.3">
      <c r="C69"/>
      <c r="D69"/>
      <c r="G69"/>
    </row>
  </sheetData>
  <mergeCells count="4">
    <mergeCell ref="A62:H64"/>
    <mergeCell ref="A8:H8"/>
    <mergeCell ref="A11:H11"/>
    <mergeCell ref="A54:E54"/>
  </mergeCells>
  <pageMargins left="0.7" right="0.7" top="0.75" bottom="0.75" header="0.3" footer="0.3"/>
  <pageSetup paperSize="9" orientation="landscape" r:id="rId1"/>
  <headerFoot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Ryś</dc:creator>
  <cp:lastModifiedBy>Jolanta Arabska</cp:lastModifiedBy>
  <cp:lastPrinted>2022-04-27T08:42:35Z</cp:lastPrinted>
  <dcterms:created xsi:type="dcterms:W3CDTF">2021-05-04T10:52:40Z</dcterms:created>
  <dcterms:modified xsi:type="dcterms:W3CDTF">2024-09-20T12:33:21Z</dcterms:modified>
</cp:coreProperties>
</file>